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5" i="1" l="1"/>
  <c r="I12" i="1"/>
  <c r="H10" i="1" s="1"/>
</calcChain>
</file>

<file path=xl/sharedStrings.xml><?xml version="1.0" encoding="utf-8"?>
<sst xmlns="http://schemas.openxmlformats.org/spreadsheetml/2006/main" count="169" uniqueCount="128">
  <si>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</si>
  <si>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</si>
  <si>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</si>
  <si>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</si>
  <si>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</si>
  <si>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</si>
  <si>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</si>
  <si>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</si>
  <si>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</si>
  <si>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</si>
  <si>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</si>
  <si>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</si>
  <si>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</si>
  <si>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</si>
  <si>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</si>
  <si>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</si>
  <si>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</si>
  <si>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</si>
  <si>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</si>
  <si>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</si>
  <si>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</si>
  <si>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</si>
  <si>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</si>
  <si>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</si>
  <si>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</si>
  <si>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</si>
  <si>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</si>
  <si>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</si>
  <si>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</si>
  <si>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</si>
  <si>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</si>
  <si>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</si>
  <si>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</si>
  <si>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</si>
  <si>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</si>
  <si>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</si>
  <si>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</si>
  <si>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</si>
  <si>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</si>
  <si>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</si>
  <si>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</si>
  <si>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</si>
  <si>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</si>
  <si>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</si>
  <si>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</si>
  <si>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</si>
  <si>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</si>
  <si>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</si>
  <si>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</si>
  <si>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</si>
  <si>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</si>
  <si>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</si>
  <si>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</si>
  <si>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</si>
  <si>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</si>
  <si>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</si>
  <si>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</si>
  <si>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</si>
  <si>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</si>
  <si>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</si>
  <si>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</si>
  <si>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</si>
  <si>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</si>
  <si>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</si>
  <si>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</si>
  <si>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</si>
  <si>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</si>
  <si>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</si>
  <si>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</si>
  <si>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</si>
  <si>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</si>
  <si>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</si>
  <si>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</si>
  <si>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</si>
  <si>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</si>
  <si>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>ул. Новая Стройка, д. 2</t>
  </si>
  <si>
    <t>Обслуживание коллективных приборов учета (КПУ),</t>
  </si>
  <si>
    <t>руб/мес</t>
  </si>
  <si>
    <t>мп.</t>
  </si>
  <si>
    <t>Управление многоквартирным домом, в том числе:</t>
  </si>
  <si>
    <t>крыша</t>
  </si>
  <si>
    <t>подвал</t>
  </si>
  <si>
    <t>электромонтажные работы</t>
  </si>
  <si>
    <t>Остаток денежных средств на 01.01.2023г.</t>
  </si>
  <si>
    <t>ООО "ЖРЭУ 21"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</si>
  <si>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</si>
  <si>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</si>
  <si>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</si>
  <si>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</si>
  <si>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</si>
  <si>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</si>
  <si>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</si>
  <si>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</si>
  <si>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</si>
  <si>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</si>
  <si>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</si>
  <si>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</si>
  <si>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1.5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</si>
  <si>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</si>
  <si>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</si>
  <si>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</si>
  <si>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</si>
  <si>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канализационных труб</t>
  </si>
  <si>
    <t xml:space="preserve">очистка кровли от снега и наледи с привлечением промыш.альпинистов </t>
  </si>
  <si>
    <t>погрузка и вывоз мешков с мусором</t>
  </si>
  <si>
    <t>подвал подъезда № 3</t>
  </si>
  <si>
    <t>вывоз веток</t>
  </si>
  <si>
    <t>замена вентилей</t>
  </si>
  <si>
    <t>подвал по кв.68</t>
  </si>
  <si>
    <t>снос аварийного сухого дерева</t>
  </si>
  <si>
    <t>улитизация древесных отходов</t>
  </si>
  <si>
    <t>покраска газопровода</t>
  </si>
  <si>
    <t>фасад</t>
  </si>
  <si>
    <t>смена труб ц.о.и вентилей</t>
  </si>
  <si>
    <t>подвал подъезд № 2,3</t>
  </si>
  <si>
    <t>установка горки</t>
  </si>
  <si>
    <t>замена вентилей на стояке ц.о.</t>
  </si>
  <si>
    <t>подвал кв.13</t>
  </si>
  <si>
    <t>техническое диагностирование внутридомового газового оборудования</t>
  </si>
  <si>
    <t>квартира</t>
  </si>
  <si>
    <t>кв.</t>
  </si>
  <si>
    <t>смена труб ХВС и вентилей</t>
  </si>
  <si>
    <t>кв.84</t>
  </si>
  <si>
    <t>очистка кровли от снега и наледи с привлечением промыш.альпинистов</t>
  </si>
  <si>
    <t>остекление оконных блоков л/клеток</t>
  </si>
  <si>
    <t>подъезд</t>
  </si>
  <si>
    <t>4\м2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</si>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</sst>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>
      <alignment wrapText="1"/>
    </xf>
    <xf numFmtId="0" fontId="5" fillId="0" borderId="14" xfId="0" applyFont="1" applyFill="1" applyBorder="1" applyAlignment="1">
      <alignment horizontal="left"/>
    </xf>
    <xf numFmtId="0" fontId="5" fillId="0" borderId="16" xfId="0" applyFont="1" applyFill="1" applyBorder="1" applyAlignment="1"/>
    <xf numFmtId="0" fontId="14" fillId="0" borderId="14" xfId="0" applyFont="1" applyFill="1" applyBorder="1" applyAlignment="1"/>
    <xf numFmtId="0" fontId="14" fillId="0" borderId="15" xfId="0" applyFont="1" applyFill="1" applyBorder="1" applyAlignment="1"/>
    <xf numFmtId="14" fontId="5" fillId="0" borderId="2" xfId="0" applyNumberFormat="1" applyFont="1" applyFill="1" applyBorder="1" applyAlignment="1">
      <alignment horizontal="right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4" fontId="1" fillId="0" borderId="0" xfId="0" applyNumberFormat="1" applyFont="1" applyFill="1"/>
    <xf numFmtId="14" fontId="5" fillId="0" borderId="2" xfId="0" applyNumberFormat="1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wrapText="1"/>
    </xf>
    <xf numFmtId="0" fontId="23" fillId="0" borderId="16" xfId="0" applyFont="1" applyFill="1" applyBorder="1" applyAlignment="1"/>
    <xf numFmtId="0" fontId="14" fillId="0" borderId="16" xfId="0" applyFont="1" applyFill="1" applyBorder="1" applyAlignment="1"/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/>
    <xf numFmtId="0" fontId="24" fillId="0" borderId="2" xfId="0" applyFont="1" applyFill="1" applyBorder="1"/>
    <xf numFmtId="14" fontId="24" fillId="0" borderId="2" xfId="0" applyNumberFormat="1" applyFont="1" applyFill="1" applyBorder="1"/>
    <xf numFmtId="0" fontId="24" fillId="0" borderId="2" xfId="0" applyFont="1" applyFill="1" applyBorder="1" applyAlignment="1">
      <alignment horizontal="center"/>
    </xf>
    <xf numFmtId="4" fontId="24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3;&#1086;&#1074;&#1072;&#1103;%20&#1057;&#1090;&#1088;&#1086;&#1081;&#1082;&#1072;,%202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5465.5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2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6.28515625" style="3" customWidth="1"/>
    <col min="3" max="3" width="8" style="3" customWidth="1"/>
    <col min="4" max="4" width="11.140625" style="3" customWidth="1"/>
    <col min="5" max="5" width="13.42578125" style="3" customWidth="1"/>
    <col min="6" max="6" width="12.42578125" style="3" customWidth="1"/>
    <col min="7" max="7" width="15.28515625" style="4" customWidth="1"/>
    <col min="8" max="8" width="15" style="4" customWidth="1"/>
    <col min="9" max="9" width="15.7109375" style="4" customWidth="1"/>
    <col min="10" max="10" width="14.28515625" style="4" customWidth="1"/>
    <col min="11" max="11" width="21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6.28515625" style="4" customWidth="1"/>
    <col min="259" max="259" width="8" style="4" customWidth="1"/>
    <col min="260" max="260" width="11.140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6.28515625" style="4" customWidth="1"/>
    <col min="515" max="515" width="8" style="4" customWidth="1"/>
    <col min="516" max="516" width="11.140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6.28515625" style="4" customWidth="1"/>
    <col min="771" max="771" width="8" style="4" customWidth="1"/>
    <col min="772" max="772" width="11.140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6.28515625" style="4" customWidth="1"/>
    <col min="1027" max="1027" width="8" style="4" customWidth="1"/>
    <col min="1028" max="1028" width="11.140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6.28515625" style="4" customWidth="1"/>
    <col min="1283" max="1283" width="8" style="4" customWidth="1"/>
    <col min="1284" max="1284" width="11.140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6.28515625" style="4" customWidth="1"/>
    <col min="1539" max="1539" width="8" style="4" customWidth="1"/>
    <col min="1540" max="1540" width="11.140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6.28515625" style="4" customWidth="1"/>
    <col min="1795" max="1795" width="8" style="4" customWidth="1"/>
    <col min="1796" max="1796" width="11.140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6.28515625" style="4" customWidth="1"/>
    <col min="2051" max="2051" width="8" style="4" customWidth="1"/>
    <col min="2052" max="2052" width="11.140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6.28515625" style="4" customWidth="1"/>
    <col min="2307" max="2307" width="8" style="4" customWidth="1"/>
    <col min="2308" max="2308" width="11.140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6.28515625" style="4" customWidth="1"/>
    <col min="2563" max="2563" width="8" style="4" customWidth="1"/>
    <col min="2564" max="2564" width="11.140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6.28515625" style="4" customWidth="1"/>
    <col min="2819" max="2819" width="8" style="4" customWidth="1"/>
    <col min="2820" max="2820" width="11.140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6.28515625" style="4" customWidth="1"/>
    <col min="3075" max="3075" width="8" style="4" customWidth="1"/>
    <col min="3076" max="3076" width="11.140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6.28515625" style="4" customWidth="1"/>
    <col min="3331" max="3331" width="8" style="4" customWidth="1"/>
    <col min="3332" max="3332" width="11.140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6.28515625" style="4" customWidth="1"/>
    <col min="3587" max="3587" width="8" style="4" customWidth="1"/>
    <col min="3588" max="3588" width="11.140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6.28515625" style="4" customWidth="1"/>
    <col min="3843" max="3843" width="8" style="4" customWidth="1"/>
    <col min="3844" max="3844" width="11.140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6.28515625" style="4" customWidth="1"/>
    <col min="4099" max="4099" width="8" style="4" customWidth="1"/>
    <col min="4100" max="4100" width="11.140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6.28515625" style="4" customWidth="1"/>
    <col min="4355" max="4355" width="8" style="4" customWidth="1"/>
    <col min="4356" max="4356" width="11.140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6.28515625" style="4" customWidth="1"/>
    <col min="4611" max="4611" width="8" style="4" customWidth="1"/>
    <col min="4612" max="4612" width="11.140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6.28515625" style="4" customWidth="1"/>
    <col min="4867" max="4867" width="8" style="4" customWidth="1"/>
    <col min="4868" max="4868" width="11.140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6.28515625" style="4" customWidth="1"/>
    <col min="5123" max="5123" width="8" style="4" customWidth="1"/>
    <col min="5124" max="5124" width="11.140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6.28515625" style="4" customWidth="1"/>
    <col min="5379" max="5379" width="8" style="4" customWidth="1"/>
    <col min="5380" max="5380" width="11.140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6.28515625" style="4" customWidth="1"/>
    <col min="5635" max="5635" width="8" style="4" customWidth="1"/>
    <col min="5636" max="5636" width="11.140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6.28515625" style="4" customWidth="1"/>
    <col min="5891" max="5891" width="8" style="4" customWidth="1"/>
    <col min="5892" max="5892" width="11.140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6.28515625" style="4" customWidth="1"/>
    <col min="6147" max="6147" width="8" style="4" customWidth="1"/>
    <col min="6148" max="6148" width="11.140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6.28515625" style="4" customWidth="1"/>
    <col min="6403" max="6403" width="8" style="4" customWidth="1"/>
    <col min="6404" max="6404" width="11.140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6.28515625" style="4" customWidth="1"/>
    <col min="6659" max="6659" width="8" style="4" customWidth="1"/>
    <col min="6660" max="6660" width="11.140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6.28515625" style="4" customWidth="1"/>
    <col min="6915" max="6915" width="8" style="4" customWidth="1"/>
    <col min="6916" max="6916" width="11.140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6.28515625" style="4" customWidth="1"/>
    <col min="7171" max="7171" width="8" style="4" customWidth="1"/>
    <col min="7172" max="7172" width="11.140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6.28515625" style="4" customWidth="1"/>
    <col min="7427" max="7427" width="8" style="4" customWidth="1"/>
    <col min="7428" max="7428" width="11.140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6.28515625" style="4" customWidth="1"/>
    <col min="7683" max="7683" width="8" style="4" customWidth="1"/>
    <col min="7684" max="7684" width="11.140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6.28515625" style="4" customWidth="1"/>
    <col min="7939" max="7939" width="8" style="4" customWidth="1"/>
    <col min="7940" max="7940" width="11.140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6.28515625" style="4" customWidth="1"/>
    <col min="8195" max="8195" width="8" style="4" customWidth="1"/>
    <col min="8196" max="8196" width="11.140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6.28515625" style="4" customWidth="1"/>
    <col min="8451" max="8451" width="8" style="4" customWidth="1"/>
    <col min="8452" max="8452" width="11.140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6.28515625" style="4" customWidth="1"/>
    <col min="8707" max="8707" width="8" style="4" customWidth="1"/>
    <col min="8708" max="8708" width="11.140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6.28515625" style="4" customWidth="1"/>
    <col min="8963" max="8963" width="8" style="4" customWidth="1"/>
    <col min="8964" max="8964" width="11.140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6.28515625" style="4" customWidth="1"/>
    <col min="9219" max="9219" width="8" style="4" customWidth="1"/>
    <col min="9220" max="9220" width="11.140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6.28515625" style="4" customWidth="1"/>
    <col min="9475" max="9475" width="8" style="4" customWidth="1"/>
    <col min="9476" max="9476" width="11.140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6.28515625" style="4" customWidth="1"/>
    <col min="9731" max="9731" width="8" style="4" customWidth="1"/>
    <col min="9732" max="9732" width="11.140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6.28515625" style="4" customWidth="1"/>
    <col min="9987" max="9987" width="8" style="4" customWidth="1"/>
    <col min="9988" max="9988" width="11.140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6.28515625" style="4" customWidth="1"/>
    <col min="10243" max="10243" width="8" style="4" customWidth="1"/>
    <col min="10244" max="10244" width="11.140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6.28515625" style="4" customWidth="1"/>
    <col min="10499" max="10499" width="8" style="4" customWidth="1"/>
    <col min="10500" max="10500" width="11.140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6.28515625" style="4" customWidth="1"/>
    <col min="10755" max="10755" width="8" style="4" customWidth="1"/>
    <col min="10756" max="10756" width="11.140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6.28515625" style="4" customWidth="1"/>
    <col min="11011" max="11011" width="8" style="4" customWidth="1"/>
    <col min="11012" max="11012" width="11.140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6.28515625" style="4" customWidth="1"/>
    <col min="11267" max="11267" width="8" style="4" customWidth="1"/>
    <col min="11268" max="11268" width="11.140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6.28515625" style="4" customWidth="1"/>
    <col min="11523" max="11523" width="8" style="4" customWidth="1"/>
    <col min="11524" max="11524" width="11.140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6.28515625" style="4" customWidth="1"/>
    <col min="11779" max="11779" width="8" style="4" customWidth="1"/>
    <col min="11780" max="11780" width="11.140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6.28515625" style="4" customWidth="1"/>
    <col min="12035" max="12035" width="8" style="4" customWidth="1"/>
    <col min="12036" max="12036" width="11.140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6.28515625" style="4" customWidth="1"/>
    <col min="12291" max="12291" width="8" style="4" customWidth="1"/>
    <col min="12292" max="12292" width="11.140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6.28515625" style="4" customWidth="1"/>
    <col min="12547" max="12547" width="8" style="4" customWidth="1"/>
    <col min="12548" max="12548" width="11.140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6.28515625" style="4" customWidth="1"/>
    <col min="12803" max="12803" width="8" style="4" customWidth="1"/>
    <col min="12804" max="12804" width="11.140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6.28515625" style="4" customWidth="1"/>
    <col min="13059" max="13059" width="8" style="4" customWidth="1"/>
    <col min="13060" max="13060" width="11.140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6.28515625" style="4" customWidth="1"/>
    <col min="13315" max="13315" width="8" style="4" customWidth="1"/>
    <col min="13316" max="13316" width="11.140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6.28515625" style="4" customWidth="1"/>
    <col min="13571" max="13571" width="8" style="4" customWidth="1"/>
    <col min="13572" max="13572" width="11.140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6.28515625" style="4" customWidth="1"/>
    <col min="13827" max="13827" width="8" style="4" customWidth="1"/>
    <col min="13828" max="13828" width="11.140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6.28515625" style="4" customWidth="1"/>
    <col min="14083" max="14083" width="8" style="4" customWidth="1"/>
    <col min="14084" max="14084" width="11.140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6.28515625" style="4" customWidth="1"/>
    <col min="14339" max="14339" width="8" style="4" customWidth="1"/>
    <col min="14340" max="14340" width="11.140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6.28515625" style="4" customWidth="1"/>
    <col min="14595" max="14595" width="8" style="4" customWidth="1"/>
    <col min="14596" max="14596" width="11.140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6.28515625" style="4" customWidth="1"/>
    <col min="14851" max="14851" width="8" style="4" customWidth="1"/>
    <col min="14852" max="14852" width="11.140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6.28515625" style="4" customWidth="1"/>
    <col min="15107" max="15107" width="8" style="4" customWidth="1"/>
    <col min="15108" max="15108" width="11.140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6.28515625" style="4" customWidth="1"/>
    <col min="15363" max="15363" width="8" style="4" customWidth="1"/>
    <col min="15364" max="15364" width="11.140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6.28515625" style="4" customWidth="1"/>
    <col min="15619" max="15619" width="8" style="4" customWidth="1"/>
    <col min="15620" max="15620" width="11.140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6.28515625" style="4" customWidth="1"/>
    <col min="15875" max="15875" width="8" style="4" customWidth="1"/>
    <col min="15876" max="15876" width="11.140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6.28515625" style="4" customWidth="1"/>
    <col min="16131" max="16131" width="8" style="4" customWidth="1"/>
    <col min="16132" max="16132" width="11.140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87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5572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5465.5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106.5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88</v>
      </c>
      <c r="D20" s="11" t="s">
        <v>89</v>
      </c>
      <c r="E20" s="11" t="s">
        <v>83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92"/>
      <c r="G21" s="92"/>
      <c r="H21" s="15"/>
      <c r="I21" s="15"/>
      <c r="J21" s="15"/>
      <c r="K21" s="103"/>
    </row>
    <row r="22" spans="1:11" s="16" customFormat="1" ht="14.25" x14ac:dyDescent="0.2">
      <c r="A22" s="13">
        <v>1</v>
      </c>
      <c r="B22" s="14" t="s">
        <v>20</v>
      </c>
      <c r="C22" s="14"/>
      <c r="D22" s="17">
        <v>13.38</v>
      </c>
      <c r="E22" s="17">
        <v>0</v>
      </c>
      <c r="F22" s="17">
        <v>877540.67999999993</v>
      </c>
      <c r="G22" s="17">
        <v>862445.74476831092</v>
      </c>
      <c r="H22" s="15">
        <v>873605.5199999999</v>
      </c>
      <c r="I22" s="15">
        <v>-11159.775231689095</v>
      </c>
      <c r="J22" s="15">
        <v>15094.935231689095</v>
      </c>
      <c r="K22" s="104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5"/>
    </row>
    <row r="24" spans="1:11" s="23" customFormat="1" ht="32.25" customHeight="1" x14ac:dyDescent="0.25">
      <c r="A24" s="20" t="s">
        <v>57</v>
      </c>
      <c r="B24" s="21" t="s">
        <v>21</v>
      </c>
      <c r="C24" s="21" t="s">
        <v>22</v>
      </c>
      <c r="D24" s="22">
        <v>2</v>
      </c>
      <c r="E24" s="22">
        <v>0</v>
      </c>
      <c r="F24" s="22">
        <v>131172</v>
      </c>
      <c r="G24" s="22">
        <v>128915.6562032885</v>
      </c>
      <c r="H24" s="22">
        <v>127236.84</v>
      </c>
      <c r="I24" s="22">
        <v>1678.8162032885039</v>
      </c>
      <c r="J24" s="22">
        <v>2256.3437967114955</v>
      </c>
      <c r="K24" s="106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24922.679999999997</v>
      </c>
      <c r="G25" s="25">
        <v>24493.974678624807</v>
      </c>
      <c r="H25" s="25">
        <v>24922.679999999997</v>
      </c>
      <c r="I25" s="25">
        <v>-428.70532137518967</v>
      </c>
      <c r="J25" s="25">
        <v>428.70532137518967</v>
      </c>
      <c r="K25" s="107" t="s">
        <v>24</v>
      </c>
    </row>
    <row r="26" spans="1:11" ht="47.25" customHeight="1" x14ac:dyDescent="0.2">
      <c r="A26" s="20"/>
      <c r="B26" s="21" t="s">
        <v>61</v>
      </c>
      <c r="C26" s="21" t="s">
        <v>22</v>
      </c>
      <c r="D26" s="24">
        <v>0.15</v>
      </c>
      <c r="E26" s="24">
        <v>0</v>
      </c>
      <c r="F26" s="25">
        <v>9837.9000000000015</v>
      </c>
      <c r="G26" s="25">
        <v>9668.6742152466377</v>
      </c>
      <c r="H26" s="25">
        <v>9837.9000000000015</v>
      </c>
      <c r="I26" s="25">
        <v>-169.22578475336377</v>
      </c>
      <c r="J26" s="25">
        <v>169.22578475336377</v>
      </c>
      <c r="K26" s="108" t="s">
        <v>25</v>
      </c>
    </row>
    <row r="27" spans="1:11" ht="44.25" customHeight="1" x14ac:dyDescent="0.2">
      <c r="A27" s="20"/>
      <c r="B27" s="21" t="s">
        <v>62</v>
      </c>
      <c r="C27" s="21" t="s">
        <v>22</v>
      </c>
      <c r="D27" s="24">
        <v>0.16</v>
      </c>
      <c r="E27" s="24">
        <v>0</v>
      </c>
      <c r="F27" s="25">
        <v>10493.759999999997</v>
      </c>
      <c r="G27" s="25">
        <v>10313.252496263078</v>
      </c>
      <c r="H27" s="25">
        <v>10493.759999999997</v>
      </c>
      <c r="I27" s="25">
        <v>-180.50750373691881</v>
      </c>
      <c r="J27" s="25">
        <v>180.50750373691881</v>
      </c>
      <c r="K27" s="108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81982.5</v>
      </c>
      <c r="G28" s="25">
        <v>80572.285127055322</v>
      </c>
      <c r="H28" s="25">
        <v>81982.5</v>
      </c>
      <c r="I28" s="25">
        <v>-1410.2148729446781</v>
      </c>
      <c r="J28" s="25">
        <v>1410.2148729446781</v>
      </c>
      <c r="K28" s="106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3935.1599999999994</v>
      </c>
      <c r="G29" s="25">
        <v>3867.4696860986542</v>
      </c>
      <c r="H29" s="25">
        <v>0</v>
      </c>
      <c r="I29" s="25">
        <v>3867.4696860986542</v>
      </c>
      <c r="J29" s="25">
        <v>67.690313901345235</v>
      </c>
      <c r="K29" s="108" t="s">
        <v>84</v>
      </c>
    </row>
    <row r="30" spans="1:11" ht="41.25" customHeight="1" x14ac:dyDescent="0.2">
      <c r="A30" s="20" t="s">
        <v>58</v>
      </c>
      <c r="B30" s="21" t="s">
        <v>95</v>
      </c>
      <c r="C30" s="21" t="s">
        <v>22</v>
      </c>
      <c r="D30" s="24">
        <v>3.5</v>
      </c>
      <c r="E30" s="24">
        <v>0</v>
      </c>
      <c r="F30" s="25">
        <v>229551</v>
      </c>
      <c r="G30" s="25">
        <v>225602.39835575488</v>
      </c>
      <c r="H30" s="25">
        <v>229551</v>
      </c>
      <c r="I30" s="25">
        <v>-3948.6016442451219</v>
      </c>
      <c r="J30" s="25">
        <v>3948.6016442451219</v>
      </c>
      <c r="K30" s="108" t="s">
        <v>96</v>
      </c>
    </row>
    <row r="31" spans="1:11" ht="43.5" customHeight="1" x14ac:dyDescent="0.2">
      <c r="A31" s="20" t="s">
        <v>59</v>
      </c>
      <c r="B31" s="21" t="s">
        <v>79</v>
      </c>
      <c r="C31" s="21" t="s">
        <v>22</v>
      </c>
      <c r="D31" s="24">
        <v>3.46</v>
      </c>
      <c r="E31" s="24">
        <v>0</v>
      </c>
      <c r="F31" s="25">
        <v>226927.56000000003</v>
      </c>
      <c r="G31" s="24">
        <v>223024.09</v>
      </c>
      <c r="H31" s="24">
        <v>226927.56000000003</v>
      </c>
      <c r="I31" s="25">
        <v>-3903.4700000000303</v>
      </c>
      <c r="J31" s="25">
        <v>3903.4700000000303</v>
      </c>
      <c r="K31" s="106"/>
    </row>
    <row r="32" spans="1:11" ht="36" customHeight="1" x14ac:dyDescent="0.2">
      <c r="A32" s="20" t="s">
        <v>60</v>
      </c>
      <c r="B32" s="21" t="s">
        <v>29</v>
      </c>
      <c r="C32" s="21" t="s">
        <v>22</v>
      </c>
      <c r="D32" s="24">
        <v>3.04</v>
      </c>
      <c r="E32" s="24">
        <v>0</v>
      </c>
      <c r="F32" s="25">
        <v>199381.43999999997</v>
      </c>
      <c r="G32" s="25">
        <v>195951.79742899846</v>
      </c>
      <c r="H32" s="25">
        <v>199381.43999999997</v>
      </c>
      <c r="I32" s="25">
        <v>-3429.6425710015174</v>
      </c>
      <c r="J32" s="25">
        <v>3429.6425710015174</v>
      </c>
      <c r="K32" s="106"/>
    </row>
    <row r="33" spans="1:12" ht="37.5" customHeight="1" x14ac:dyDescent="0.2">
      <c r="A33" s="20" t="s">
        <v>97</v>
      </c>
      <c r="B33" s="21" t="s">
        <v>30</v>
      </c>
      <c r="C33" s="21" t="s">
        <v>22</v>
      </c>
      <c r="D33" s="24">
        <v>1.3800000000000001</v>
      </c>
      <c r="E33" s="24">
        <v>0</v>
      </c>
      <c r="F33" s="25">
        <v>90508.679999999978</v>
      </c>
      <c r="G33" s="25">
        <v>88951.802780269049</v>
      </c>
      <c r="H33" s="25">
        <v>90508.679999999978</v>
      </c>
      <c r="I33" s="25">
        <v>-1556.8772197309299</v>
      </c>
      <c r="J33" s="25">
        <v>1556.8772197309299</v>
      </c>
      <c r="K33" s="106"/>
    </row>
    <row r="34" spans="1:12" s="68" customFormat="1" ht="37.5" customHeight="1" x14ac:dyDescent="0.2">
      <c r="A34" s="26" t="s">
        <v>63</v>
      </c>
      <c r="B34" s="99" t="s">
        <v>31</v>
      </c>
      <c r="C34" s="27" t="s">
        <v>32</v>
      </c>
      <c r="D34" s="121">
        <v>6</v>
      </c>
      <c r="E34" s="100">
        <v>0</v>
      </c>
      <c r="F34" s="67">
        <v>63730.13</v>
      </c>
      <c r="G34" s="67">
        <v>63600.13</v>
      </c>
      <c r="H34" s="67">
        <v>63730.13</v>
      </c>
      <c r="I34" s="67">
        <v>-130</v>
      </c>
      <c r="J34" s="67">
        <v>130</v>
      </c>
      <c r="K34" s="105" t="s">
        <v>33</v>
      </c>
    </row>
    <row r="35" spans="1:12" s="68" customFormat="1" ht="31.5" customHeight="1" x14ac:dyDescent="0.2">
      <c r="A35" s="26" t="s">
        <v>64</v>
      </c>
      <c r="B35" s="27" t="s">
        <v>76</v>
      </c>
      <c r="C35" s="27" t="s">
        <v>77</v>
      </c>
      <c r="D35" s="122">
        <v>7.0299999999999998E-3</v>
      </c>
      <c r="E35" s="100">
        <v>0</v>
      </c>
      <c r="F35" s="67">
        <v>466.76</v>
      </c>
      <c r="G35" s="67">
        <v>472.04</v>
      </c>
      <c r="H35" s="67">
        <v>466.76</v>
      </c>
      <c r="I35" s="67">
        <v>5.2800000000000296</v>
      </c>
      <c r="J35" s="67">
        <v>-5.2800000000000296</v>
      </c>
      <c r="K35" s="105"/>
    </row>
    <row r="36" spans="1:12" s="16" customFormat="1" ht="30" customHeight="1" x14ac:dyDescent="0.2">
      <c r="A36" s="26" t="s">
        <v>65</v>
      </c>
      <c r="B36" s="28" t="s">
        <v>73</v>
      </c>
      <c r="C36" s="27" t="s">
        <v>22</v>
      </c>
      <c r="D36" s="109">
        <v>1.86</v>
      </c>
      <c r="E36" s="17">
        <v>152113.07</v>
      </c>
      <c r="F36" s="15">
        <v>121990.08</v>
      </c>
      <c r="G36" s="15">
        <v>121131.22</v>
      </c>
      <c r="H36" s="15">
        <v>351531.89</v>
      </c>
      <c r="I36" s="15">
        <v>-67631.600000000006</v>
      </c>
      <c r="J36" s="15">
        <v>858.86000000000058</v>
      </c>
      <c r="K36" s="105"/>
    </row>
    <row r="37" spans="1:12" s="16" customFormat="1" ht="7.5" customHeight="1" x14ac:dyDescent="0.2">
      <c r="A37" s="78"/>
      <c r="B37" s="79"/>
      <c r="C37" s="79"/>
      <c r="D37" s="110"/>
      <c r="E37" s="80"/>
      <c r="F37" s="81"/>
      <c r="G37" s="81"/>
      <c r="H37" s="81"/>
      <c r="I37" s="81"/>
      <c r="J37" s="81"/>
      <c r="K37" s="111"/>
    </row>
    <row r="38" spans="1:12" s="34" customFormat="1" ht="15.75" customHeight="1" x14ac:dyDescent="0.2">
      <c r="A38" s="29"/>
      <c r="B38" s="30" t="s">
        <v>70</v>
      </c>
      <c r="C38" s="31"/>
      <c r="D38" s="112"/>
      <c r="E38" s="32"/>
      <c r="F38" s="33"/>
      <c r="G38" s="33"/>
      <c r="H38" s="33"/>
      <c r="I38" s="33">
        <v>0</v>
      </c>
      <c r="J38" s="33" t="s">
        <v>34</v>
      </c>
      <c r="K38" s="113"/>
    </row>
    <row r="39" spans="1:12" s="34" customFormat="1" ht="15.75" customHeight="1" x14ac:dyDescent="0.2">
      <c r="A39" s="29"/>
      <c r="B39" s="30" t="s">
        <v>71</v>
      </c>
      <c r="C39" s="31"/>
      <c r="D39" s="112"/>
      <c r="E39" s="32"/>
      <c r="F39" s="33"/>
      <c r="G39" s="33"/>
      <c r="H39" s="33"/>
      <c r="I39" s="33">
        <v>10656</v>
      </c>
      <c r="J39" s="33" t="s">
        <v>34</v>
      </c>
      <c r="K39" s="113"/>
    </row>
    <row r="40" spans="1:12" s="34" customFormat="1" ht="15.75" customHeight="1" x14ac:dyDescent="0.2">
      <c r="A40" s="29"/>
      <c r="B40" s="30"/>
      <c r="C40" s="31"/>
      <c r="D40" s="112"/>
      <c r="E40" s="32"/>
      <c r="F40" s="33"/>
      <c r="G40" s="33"/>
      <c r="H40" s="33"/>
      <c r="I40" s="33"/>
      <c r="J40" s="33"/>
      <c r="K40" s="113"/>
    </row>
    <row r="41" spans="1:12" s="34" customFormat="1" ht="15.75" customHeight="1" x14ac:dyDescent="0.2">
      <c r="A41" s="29"/>
      <c r="B41" s="30"/>
      <c r="C41" s="31"/>
      <c r="D41" s="112"/>
      <c r="E41" s="32"/>
      <c r="F41" s="33"/>
      <c r="G41" s="33"/>
      <c r="H41" s="33"/>
      <c r="I41" s="33"/>
      <c r="J41" s="33"/>
      <c r="K41" s="33"/>
    </row>
    <row r="42" spans="1:12" s="82" customFormat="1" ht="30" customHeight="1" thickBot="1" x14ac:dyDescent="0.25">
      <c r="A42" s="78"/>
      <c r="B42" s="79"/>
      <c r="C42" s="79"/>
      <c r="D42" s="110"/>
      <c r="E42" s="80"/>
      <c r="F42" s="81"/>
      <c r="G42" s="81"/>
      <c r="H42" s="81"/>
      <c r="I42" s="81"/>
      <c r="J42" s="81"/>
      <c r="K42" s="111"/>
    </row>
    <row r="43" spans="1:12" s="37" customFormat="1" ht="90" thickBot="1" x14ac:dyDescent="0.3">
      <c r="A43" s="35" t="s">
        <v>98</v>
      </c>
      <c r="B43" s="36" t="s">
        <v>35</v>
      </c>
      <c r="C43" s="11" t="s">
        <v>88</v>
      </c>
      <c r="D43" s="11" t="s">
        <v>89</v>
      </c>
      <c r="E43" s="11" t="s">
        <v>90</v>
      </c>
      <c r="F43" s="11" t="s">
        <v>99</v>
      </c>
      <c r="G43" s="11" t="s">
        <v>100</v>
      </c>
      <c r="H43" s="11" t="s">
        <v>101</v>
      </c>
      <c r="I43" s="11" t="s">
        <v>94</v>
      </c>
      <c r="J43" s="128" t="s">
        <v>19</v>
      </c>
      <c r="K43" s="129"/>
    </row>
    <row r="44" spans="1:12" s="23" customFormat="1" ht="15" x14ac:dyDescent="0.25">
      <c r="A44" s="38"/>
      <c r="B44" s="39" t="s">
        <v>11</v>
      </c>
      <c r="C44" s="39"/>
      <c r="D44" s="114"/>
      <c r="E44" s="40"/>
      <c r="F44" s="40"/>
      <c r="G44" s="40"/>
      <c r="H44" s="40"/>
      <c r="I44" s="40"/>
      <c r="J44" s="130"/>
      <c r="K44" s="130"/>
    </row>
    <row r="45" spans="1:12" ht="40.5" customHeight="1" x14ac:dyDescent="0.2">
      <c r="A45" s="20"/>
      <c r="B45" s="21" t="s">
        <v>72</v>
      </c>
      <c r="C45" s="21" t="s">
        <v>36</v>
      </c>
      <c r="D45" s="115" t="s">
        <v>85</v>
      </c>
      <c r="E45" s="25">
        <v>827428.79</v>
      </c>
      <c r="F45" s="25">
        <v>829496.47</v>
      </c>
      <c r="G45" s="25">
        <v>827428.79</v>
      </c>
      <c r="H45" s="25">
        <v>2067.6799999999348</v>
      </c>
      <c r="I45" s="25">
        <v>-2067.6799999999348</v>
      </c>
      <c r="J45" s="131" t="s">
        <v>86</v>
      </c>
      <c r="K45" s="131"/>
    </row>
    <row r="46" spans="1:12" ht="34.5" customHeight="1" x14ac:dyDescent="0.2">
      <c r="A46" s="20"/>
      <c r="B46" s="21" t="s">
        <v>37</v>
      </c>
      <c r="C46" s="21" t="s">
        <v>38</v>
      </c>
      <c r="D46" s="115">
        <v>2638.8</v>
      </c>
      <c r="E46" s="25">
        <v>2382574.25</v>
      </c>
      <c r="F46" s="25">
        <v>2303915.4900000002</v>
      </c>
      <c r="G46" s="25">
        <v>2382574.25</v>
      </c>
      <c r="H46" s="25">
        <v>-78658.759999999776</v>
      </c>
      <c r="I46" s="25">
        <v>78658.759999999776</v>
      </c>
      <c r="J46" s="131" t="s">
        <v>74</v>
      </c>
      <c r="K46" s="131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9"/>
      <c r="L47" s="89"/>
    </row>
    <row r="48" spans="1:12" s="10" customFormat="1" ht="12" x14ac:dyDescent="0.2">
      <c r="A48" s="7"/>
      <c r="B48" s="45" t="s">
        <v>39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40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85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85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93"/>
      <c r="G60" s="93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93"/>
      <c r="G61" s="93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93"/>
      <c r="G62" s="93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85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85"/>
    </row>
    <row r="65" spans="1:12" x14ac:dyDescent="0.2">
      <c r="L65" s="49"/>
    </row>
    <row r="66" spans="1:12" s="16" customFormat="1" ht="14.25" x14ac:dyDescent="0.2">
      <c r="A66" s="51"/>
      <c r="B66" s="52" t="s">
        <v>41</v>
      </c>
      <c r="C66" s="52"/>
      <c r="D66" s="52"/>
      <c r="E66" s="52"/>
      <c r="F66" s="53"/>
      <c r="I66" s="54"/>
      <c r="L66" s="55"/>
    </row>
    <row r="67" spans="1:12" s="16" customFormat="1" ht="14.25" x14ac:dyDescent="0.2">
      <c r="A67" s="51"/>
      <c r="B67" s="56" t="s">
        <v>42</v>
      </c>
      <c r="C67" s="56"/>
      <c r="D67" s="52"/>
      <c r="E67" s="52"/>
      <c r="F67" s="53"/>
    </row>
    <row r="68" spans="1:12" ht="13.5" thickBot="1" x14ac:dyDescent="0.25"/>
    <row r="69" spans="1:12" s="59" customFormat="1" ht="51.75" thickBot="1" x14ac:dyDescent="0.3">
      <c r="A69" s="11" t="s">
        <v>43</v>
      </c>
      <c r="B69" s="137" t="s">
        <v>44</v>
      </c>
      <c r="C69" s="138"/>
      <c r="D69" s="139"/>
      <c r="E69" s="140"/>
      <c r="F69" s="141"/>
      <c r="G69" s="127" t="s">
        <v>45</v>
      </c>
      <c r="H69" s="57" t="s">
        <v>46</v>
      </c>
      <c r="I69" s="57" t="s">
        <v>47</v>
      </c>
      <c r="J69" s="11" t="s">
        <v>48</v>
      </c>
      <c r="K69" s="58"/>
    </row>
    <row r="70" spans="1:12" x14ac:dyDescent="0.2">
      <c r="A70" s="60"/>
      <c r="B70" s="61"/>
      <c r="C70" s="62"/>
      <c r="D70" s="62"/>
      <c r="E70" s="132"/>
      <c r="F70" s="133"/>
      <c r="G70" s="63"/>
      <c r="H70" s="64"/>
      <c r="I70" s="64"/>
      <c r="J70" s="64"/>
    </row>
    <row r="71" spans="1:12" s="68" customFormat="1" ht="15.75" x14ac:dyDescent="0.25">
      <c r="A71" s="65" t="s">
        <v>49</v>
      </c>
      <c r="B71" s="83" t="s">
        <v>50</v>
      </c>
      <c r="C71" s="84"/>
      <c r="D71" s="84"/>
      <c r="E71" s="134"/>
      <c r="F71" s="135"/>
      <c r="G71" s="66"/>
      <c r="H71" s="65"/>
      <c r="I71" s="65"/>
      <c r="J71" s="67"/>
    </row>
    <row r="72" spans="1:12" x14ac:dyDescent="0.2">
      <c r="A72" s="69"/>
      <c r="B72" s="70" t="s">
        <v>11</v>
      </c>
      <c r="C72" s="71"/>
      <c r="D72" s="71"/>
      <c r="E72" s="142"/>
      <c r="F72" s="143"/>
      <c r="G72" s="91"/>
      <c r="H72" s="69"/>
      <c r="I72" s="69"/>
      <c r="J72" s="25"/>
    </row>
    <row r="73" spans="1:12" x14ac:dyDescent="0.2">
      <c r="A73" s="69"/>
      <c r="B73" s="86" t="s">
        <v>102</v>
      </c>
      <c r="C73" s="71"/>
      <c r="D73" s="71"/>
      <c r="E73" s="86" t="s">
        <v>81</v>
      </c>
      <c r="F73" s="125"/>
      <c r="G73" s="119">
        <v>44966</v>
      </c>
      <c r="H73" s="87" t="s">
        <v>78</v>
      </c>
      <c r="I73" s="86">
        <v>38.299999999999997</v>
      </c>
      <c r="J73" s="88">
        <v>170637.82</v>
      </c>
    </row>
    <row r="74" spans="1:12" x14ac:dyDescent="0.2">
      <c r="A74" s="69"/>
      <c r="B74" s="86" t="s">
        <v>103</v>
      </c>
      <c r="C74" s="71"/>
      <c r="D74" s="71"/>
      <c r="E74" s="86" t="s">
        <v>80</v>
      </c>
      <c r="F74" s="125"/>
      <c r="G74" s="119">
        <v>44979</v>
      </c>
      <c r="H74" s="87" t="s">
        <v>66</v>
      </c>
      <c r="I74" s="86">
        <v>109.6</v>
      </c>
      <c r="J74" s="88">
        <v>6952</v>
      </c>
    </row>
    <row r="75" spans="1:12" x14ac:dyDescent="0.2">
      <c r="A75" s="69"/>
      <c r="B75" s="86" t="s">
        <v>104</v>
      </c>
      <c r="C75" s="71"/>
      <c r="D75" s="71"/>
      <c r="E75" s="86" t="s">
        <v>67</v>
      </c>
      <c r="F75" s="125"/>
      <c r="G75" s="119">
        <v>45035</v>
      </c>
      <c r="H75" s="87"/>
      <c r="I75" s="86"/>
      <c r="J75" s="88">
        <v>604.32000000000005</v>
      </c>
    </row>
    <row r="76" spans="1:12" x14ac:dyDescent="0.2">
      <c r="A76" s="69"/>
      <c r="B76" s="86" t="s">
        <v>102</v>
      </c>
      <c r="C76" s="71"/>
      <c r="D76" s="71"/>
      <c r="E76" s="86" t="s">
        <v>105</v>
      </c>
      <c r="F76" s="125"/>
      <c r="G76" s="119">
        <v>45023</v>
      </c>
      <c r="H76" s="87" t="s">
        <v>78</v>
      </c>
      <c r="I76" s="86">
        <v>5.5</v>
      </c>
      <c r="J76" s="88">
        <v>19043.23</v>
      </c>
    </row>
    <row r="77" spans="1:12" x14ac:dyDescent="0.2">
      <c r="A77" s="69"/>
      <c r="B77" s="86" t="s">
        <v>106</v>
      </c>
      <c r="C77" s="71"/>
      <c r="D77" s="71"/>
      <c r="E77" s="86" t="s">
        <v>67</v>
      </c>
      <c r="F77" s="125"/>
      <c r="G77" s="119">
        <v>45043</v>
      </c>
      <c r="H77" s="87"/>
      <c r="I77" s="86"/>
      <c r="J77" s="88">
        <v>625</v>
      </c>
    </row>
    <row r="78" spans="1:12" x14ac:dyDescent="0.2">
      <c r="A78" s="69"/>
      <c r="B78" s="86" t="s">
        <v>107</v>
      </c>
      <c r="C78" s="71"/>
      <c r="D78" s="71"/>
      <c r="E78" s="86" t="s">
        <v>108</v>
      </c>
      <c r="F78" s="125"/>
      <c r="G78" s="119">
        <v>45047</v>
      </c>
      <c r="H78" s="87" t="s">
        <v>68</v>
      </c>
      <c r="I78" s="86">
        <v>2</v>
      </c>
      <c r="J78" s="88">
        <v>6329</v>
      </c>
    </row>
    <row r="79" spans="1:12" x14ac:dyDescent="0.2">
      <c r="A79" s="69"/>
      <c r="B79" s="86" t="s">
        <v>109</v>
      </c>
      <c r="C79" s="71"/>
      <c r="D79" s="71"/>
      <c r="E79" s="86" t="s">
        <v>67</v>
      </c>
      <c r="F79" s="125"/>
      <c r="G79" s="119">
        <v>45065</v>
      </c>
      <c r="H79" s="87" t="s">
        <v>68</v>
      </c>
      <c r="I79" s="86">
        <v>2</v>
      </c>
      <c r="J79" s="88">
        <v>7667.46</v>
      </c>
    </row>
    <row r="80" spans="1:12" x14ac:dyDescent="0.2">
      <c r="A80" s="69"/>
      <c r="B80" s="86" t="s">
        <v>110</v>
      </c>
      <c r="C80" s="71"/>
      <c r="D80" s="71"/>
      <c r="E80" s="86" t="s">
        <v>67</v>
      </c>
      <c r="F80" s="125"/>
      <c r="G80" s="119">
        <v>45072</v>
      </c>
      <c r="H80" s="87"/>
      <c r="I80" s="86"/>
      <c r="J80" s="88">
        <v>625</v>
      </c>
    </row>
    <row r="81" spans="1:11" x14ac:dyDescent="0.2">
      <c r="A81" s="69"/>
      <c r="B81" s="86" t="s">
        <v>111</v>
      </c>
      <c r="C81" s="71"/>
      <c r="D81" s="71"/>
      <c r="E81" s="86" t="s">
        <v>112</v>
      </c>
      <c r="F81" s="125"/>
      <c r="G81" s="119">
        <v>45079</v>
      </c>
      <c r="H81" s="87" t="s">
        <v>66</v>
      </c>
      <c r="I81" s="86">
        <v>61</v>
      </c>
      <c r="J81" s="88">
        <v>25371.78</v>
      </c>
    </row>
    <row r="82" spans="1:11" x14ac:dyDescent="0.2">
      <c r="A82" s="69"/>
      <c r="B82" s="86" t="s">
        <v>113</v>
      </c>
      <c r="C82" s="71"/>
      <c r="D82" s="71"/>
      <c r="E82" s="86" t="s">
        <v>114</v>
      </c>
      <c r="F82" s="125"/>
      <c r="G82" s="119">
        <v>45078</v>
      </c>
      <c r="H82" s="87" t="s">
        <v>78</v>
      </c>
      <c r="I82" s="86">
        <v>10</v>
      </c>
      <c r="J82" s="88">
        <v>21639.34</v>
      </c>
    </row>
    <row r="83" spans="1:11" ht="12" customHeight="1" x14ac:dyDescent="0.2">
      <c r="A83" s="69"/>
      <c r="B83" s="86" t="s">
        <v>115</v>
      </c>
      <c r="C83" s="116"/>
      <c r="D83" s="117"/>
      <c r="E83" s="86" t="s">
        <v>67</v>
      </c>
      <c r="F83" s="90"/>
      <c r="G83" s="119">
        <v>45182</v>
      </c>
      <c r="H83" s="87" t="s">
        <v>68</v>
      </c>
      <c r="I83" s="86">
        <v>1</v>
      </c>
      <c r="J83" s="88">
        <v>20500</v>
      </c>
      <c r="K83" s="118"/>
    </row>
    <row r="84" spans="1:11" x14ac:dyDescent="0.2">
      <c r="A84" s="69"/>
      <c r="B84" s="86" t="s">
        <v>116</v>
      </c>
      <c r="C84" s="71"/>
      <c r="D84" s="71"/>
      <c r="E84" s="86" t="s">
        <v>117</v>
      </c>
      <c r="F84" s="125"/>
      <c r="G84" s="119">
        <v>45182</v>
      </c>
      <c r="H84" s="87" t="s">
        <v>68</v>
      </c>
      <c r="I84" s="86">
        <v>4</v>
      </c>
      <c r="J84" s="88">
        <v>8489.56</v>
      </c>
    </row>
    <row r="85" spans="1:11" x14ac:dyDescent="0.2">
      <c r="A85" s="69"/>
      <c r="B85" s="86" t="s">
        <v>118</v>
      </c>
      <c r="C85" s="71"/>
      <c r="D85" s="71"/>
      <c r="E85" s="86" t="s">
        <v>119</v>
      </c>
      <c r="F85" s="125"/>
      <c r="G85" s="119">
        <v>45217</v>
      </c>
      <c r="H85" s="87" t="s">
        <v>120</v>
      </c>
      <c r="I85" s="86">
        <v>118</v>
      </c>
      <c r="J85" s="88">
        <v>15340</v>
      </c>
    </row>
    <row r="86" spans="1:11" x14ac:dyDescent="0.2">
      <c r="A86" s="69"/>
      <c r="B86" s="86" t="s">
        <v>121</v>
      </c>
      <c r="C86" s="71"/>
      <c r="D86" s="71"/>
      <c r="E86" s="86" t="s">
        <v>122</v>
      </c>
      <c r="F86" s="125"/>
      <c r="G86" s="119">
        <v>45231</v>
      </c>
      <c r="H86" s="87" t="s">
        <v>78</v>
      </c>
      <c r="I86" s="86">
        <v>16</v>
      </c>
      <c r="J86" s="88">
        <v>26510.38</v>
      </c>
    </row>
    <row r="87" spans="1:11" ht="12.75" customHeight="1" x14ac:dyDescent="0.2">
      <c r="A87" s="69"/>
      <c r="B87" s="86" t="s">
        <v>123</v>
      </c>
      <c r="C87" s="71"/>
      <c r="D87" s="145"/>
      <c r="E87" s="86" t="s">
        <v>80</v>
      </c>
      <c r="F87" s="146"/>
      <c r="G87" s="119">
        <v>45275</v>
      </c>
      <c r="H87" s="87" t="s">
        <v>66</v>
      </c>
      <c r="I87" s="86">
        <v>20</v>
      </c>
      <c r="J87" s="88">
        <v>1000</v>
      </c>
    </row>
    <row r="88" spans="1:11" ht="12.75" customHeight="1" x14ac:dyDescent="0.2">
      <c r="A88" s="69"/>
      <c r="B88" s="86" t="s">
        <v>123</v>
      </c>
      <c r="C88" s="116"/>
      <c r="D88" s="117"/>
      <c r="E88" s="86" t="s">
        <v>80</v>
      </c>
      <c r="F88" s="123"/>
      <c r="G88" s="119">
        <v>45272</v>
      </c>
      <c r="H88" s="87" t="s">
        <v>66</v>
      </c>
      <c r="I88" s="86">
        <v>20</v>
      </c>
      <c r="J88" s="88">
        <v>1000</v>
      </c>
    </row>
    <row r="89" spans="1:11" ht="12.75" customHeight="1" x14ac:dyDescent="0.2">
      <c r="A89" s="69"/>
      <c r="B89" s="86" t="s">
        <v>123</v>
      </c>
      <c r="C89" s="116"/>
      <c r="D89" s="117"/>
      <c r="E89" s="86" t="s">
        <v>80</v>
      </c>
      <c r="F89" s="123"/>
      <c r="G89" s="119">
        <v>45271</v>
      </c>
      <c r="H89" s="87" t="s">
        <v>66</v>
      </c>
      <c r="I89" s="86">
        <v>32</v>
      </c>
      <c r="J89" s="88">
        <v>1120</v>
      </c>
    </row>
    <row r="90" spans="1:11" ht="12.75" customHeight="1" x14ac:dyDescent="0.2">
      <c r="A90" s="69"/>
      <c r="B90" s="86" t="s">
        <v>82</v>
      </c>
      <c r="C90" s="116"/>
      <c r="D90" s="117"/>
      <c r="E90" s="86"/>
      <c r="F90" s="123"/>
      <c r="G90" s="119">
        <v>45289</v>
      </c>
      <c r="H90" s="87"/>
      <c r="I90" s="86"/>
      <c r="J90" s="88">
        <v>13667</v>
      </c>
    </row>
    <row r="91" spans="1:11" ht="12.75" customHeight="1" x14ac:dyDescent="0.2">
      <c r="A91" s="69"/>
      <c r="B91" s="86" t="s">
        <v>124</v>
      </c>
      <c r="C91" s="116"/>
      <c r="D91" s="117"/>
      <c r="E91" s="86" t="s">
        <v>125</v>
      </c>
      <c r="F91" s="123"/>
      <c r="G91" s="119">
        <v>45289</v>
      </c>
      <c r="H91" s="87" t="s">
        <v>126</v>
      </c>
      <c r="I91" s="86">
        <v>4.9000000000000004</v>
      </c>
      <c r="J91" s="88">
        <v>4410</v>
      </c>
    </row>
    <row r="92" spans="1:11" ht="12.75" customHeight="1" x14ac:dyDescent="0.2">
      <c r="A92" s="69"/>
      <c r="B92" s="147"/>
      <c r="C92" s="116"/>
      <c r="D92" s="117"/>
      <c r="E92" s="147"/>
      <c r="F92" s="123"/>
      <c r="G92" s="148"/>
      <c r="H92" s="149"/>
      <c r="I92" s="147"/>
      <c r="J92" s="150"/>
    </row>
    <row r="93" spans="1:11" ht="12.75" customHeight="1" x14ac:dyDescent="0.2">
      <c r="A93" s="69"/>
      <c r="B93" s="86"/>
      <c r="C93" s="116"/>
      <c r="D93" s="117"/>
      <c r="E93" s="86"/>
      <c r="F93" s="123"/>
      <c r="G93" s="119"/>
      <c r="H93" s="87"/>
      <c r="I93" s="86"/>
      <c r="J93" s="88"/>
    </row>
    <row r="94" spans="1:11" s="10" customFormat="1" ht="12.75" customHeight="1" x14ac:dyDescent="0.2">
      <c r="A94" s="87"/>
      <c r="B94" s="96"/>
      <c r="C94" s="97"/>
      <c r="D94" s="124"/>
      <c r="E94" s="94"/>
      <c r="F94" s="95"/>
      <c r="G94" s="98"/>
      <c r="H94" s="87"/>
      <c r="I94" s="86"/>
      <c r="J94" s="88"/>
    </row>
    <row r="95" spans="1:11" s="68" customFormat="1" x14ac:dyDescent="0.2">
      <c r="A95" s="65"/>
      <c r="B95" s="144" t="s">
        <v>69</v>
      </c>
      <c r="C95" s="144"/>
      <c r="D95" s="144"/>
      <c r="E95" s="144"/>
      <c r="F95" s="144"/>
      <c r="G95" s="126"/>
      <c r="H95" s="65"/>
      <c r="I95" s="65"/>
      <c r="J95" s="72">
        <f>SUM(J73:J94)</f>
        <v>351531.89</v>
      </c>
      <c r="K95" s="120"/>
    </row>
    <row r="96" spans="1:11" x14ac:dyDescent="0.2">
      <c r="K96" s="50"/>
    </row>
    <row r="98" spans="1:8" s="23" customFormat="1" ht="15" x14ac:dyDescent="0.25">
      <c r="A98" s="73"/>
      <c r="B98" s="74" t="s">
        <v>51</v>
      </c>
      <c r="C98" s="74"/>
      <c r="D98" s="74"/>
      <c r="E98" s="74"/>
      <c r="F98" s="74"/>
      <c r="H98" s="23" t="s">
        <v>52</v>
      </c>
    </row>
    <row r="99" spans="1:8" s="23" customFormat="1" ht="15" x14ac:dyDescent="0.25">
      <c r="A99" s="73"/>
      <c r="B99" s="75"/>
      <c r="C99" s="75"/>
      <c r="D99" s="75"/>
      <c r="E99" s="75"/>
      <c r="F99" s="75"/>
    </row>
    <row r="100" spans="1:8" s="23" customFormat="1" ht="15" x14ac:dyDescent="0.25">
      <c r="A100" s="73"/>
      <c r="B100" s="75"/>
      <c r="C100" s="75"/>
      <c r="D100" s="75"/>
      <c r="E100" s="75"/>
      <c r="F100" s="75"/>
    </row>
    <row r="101" spans="1:8" s="74" customFormat="1" ht="15" x14ac:dyDescent="0.25">
      <c r="A101" s="73"/>
      <c r="B101" s="74" t="s">
        <v>53</v>
      </c>
      <c r="D101" s="74" t="s">
        <v>127</v>
      </c>
    </row>
    <row r="102" spans="1:8" s="74" customFormat="1" ht="18" x14ac:dyDescent="0.25">
      <c r="A102" s="73"/>
      <c r="D102" s="136" t="s">
        <v>54</v>
      </c>
      <c r="E102" s="136"/>
      <c r="F102" s="136"/>
    </row>
    <row r="103" spans="1:8" s="74" customFormat="1" ht="15" x14ac:dyDescent="0.25">
      <c r="A103" s="73"/>
    </row>
    <row r="104" spans="1:8" s="74" customFormat="1" ht="15" x14ac:dyDescent="0.25">
      <c r="A104" s="73"/>
    </row>
    <row r="105" spans="1:8" s="74" customFormat="1" ht="15" x14ac:dyDescent="0.25">
      <c r="A105" s="73"/>
      <c r="B105" s="74" t="s">
        <v>55</v>
      </c>
    </row>
    <row r="106" spans="1:8" s="74" customFormat="1" ht="18" x14ac:dyDescent="0.25">
      <c r="A106" s="73"/>
      <c r="D106" s="76" t="s">
        <v>56</v>
      </c>
      <c r="E106" s="76"/>
      <c r="G106" s="76"/>
    </row>
    <row r="107" spans="1:8" s="74" customFormat="1" ht="15" x14ac:dyDescent="0.25">
      <c r="A107" s="73"/>
    </row>
    <row r="108" spans="1:8" s="74" customFormat="1" ht="15" x14ac:dyDescent="0.25">
      <c r="A108" s="73"/>
    </row>
    <row r="109" spans="1:8" s="77" customFormat="1" x14ac:dyDescent="0.2">
      <c r="A109" s="1"/>
    </row>
    <row r="110" spans="1:8" s="77" customFormat="1" x14ac:dyDescent="0.2">
      <c r="A110" s="1"/>
    </row>
    <row r="111" spans="1:8" s="77" customFormat="1" x14ac:dyDescent="0.2">
      <c r="A111" s="1"/>
    </row>
    <row r="112" spans="1:8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  <row r="116" spans="1:1" s="77" customFormat="1" x14ac:dyDescent="0.2">
      <c r="A116" s="1"/>
    </row>
    <row r="117" spans="1:1" s="77" customFormat="1" x14ac:dyDescent="0.2">
      <c r="A117" s="1"/>
    </row>
    <row r="118" spans="1:1" s="77" customFormat="1" x14ac:dyDescent="0.2">
      <c r="A118" s="1"/>
    </row>
    <row r="119" spans="1:1" s="77" customFormat="1" x14ac:dyDescent="0.2">
      <c r="A119" s="1"/>
    </row>
    <row r="120" spans="1:1" s="77" customFormat="1" x14ac:dyDescent="0.2">
      <c r="A120" s="1"/>
    </row>
    <row r="121" spans="1:1" s="77" customFormat="1" x14ac:dyDescent="0.2">
      <c r="A121" s="1"/>
    </row>
    <row r="122" spans="1:1" s="77" customFormat="1" x14ac:dyDescent="0.2">
      <c r="A122" s="1"/>
    </row>
  </sheetData>
  <mergeCells count="10">
    <mergeCell ref="D102:F102"/>
    <mergeCell ref="B95:F95"/>
    <mergeCell ref="J43:K43"/>
    <mergeCell ref="J44:K44"/>
    <mergeCell ref="J45:K45"/>
    <mergeCell ref="J46:K46"/>
    <mergeCell ref="B69:F69"/>
    <mergeCell ref="E70:F70"/>
    <mergeCell ref="E71:F71"/>
    <mergeCell ref="E72:F72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2024-03-21T08:25:05Z</dcterms:modified>
</cp:coreProperties>
</file>